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60FDDD87-E653-420F-8D5B-EB6433AA6A36}" xr6:coauthVersionLast="47" xr6:coauthVersionMax="47" xr10:uidLastSave="{00000000-0000-0000-0000-000000000000}"/>
  <bookViews>
    <workbookView xWindow="-120" yWindow="-120" windowWidth="38640" windowHeight="21120" xr2:uid="{00000000-000D-0000-FFFF-FFFF00000000}"/>
  </bookViews>
  <sheets>
    <sheet name="Pajamos_2025" sheetId="1" r:id="rId1"/>
  </sheets>
  <definedNames>
    <definedName name="_xlnm.Print_Titles" localSheetId="0">Pajamos_2025!$8:$8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6" i="1" l="1"/>
  <c r="E116" i="1"/>
  <c r="E111" i="1"/>
  <c r="D111" i="1"/>
  <c r="E99" i="1"/>
  <c r="D99" i="1"/>
  <c r="E80" i="1"/>
  <c r="D80" i="1"/>
  <c r="E52" i="1"/>
  <c r="D52" i="1"/>
  <c r="D11" i="1"/>
  <c r="D94" i="1" l="1"/>
  <c r="E94" i="1"/>
  <c r="E90" i="1"/>
  <c r="D90" i="1"/>
  <c r="D97" i="1" l="1"/>
  <c r="E97" i="1"/>
  <c r="E22" i="1" l="1"/>
  <c r="D22" i="1"/>
  <c r="E121" i="1" l="1"/>
  <c r="D121" i="1"/>
  <c r="E49" i="1" l="1"/>
  <c r="D49" i="1"/>
  <c r="E109" i="1" l="1"/>
  <c r="E104" i="1" s="1"/>
  <c r="D109" i="1"/>
  <c r="D104" i="1" s="1"/>
  <c r="D93" i="1" l="1"/>
  <c r="E93" i="1"/>
  <c r="E78" i="1"/>
  <c r="D78" i="1"/>
  <c r="E56" i="1"/>
  <c r="D56" i="1"/>
  <c r="E21" i="1" l="1"/>
  <c r="E20" i="1" s="1"/>
  <c r="D21" i="1"/>
  <c r="D20" i="1" s="1"/>
  <c r="E115" i="1" l="1"/>
  <c r="E114" i="1" s="1"/>
  <c r="D115" i="1"/>
  <c r="D114" i="1" s="1"/>
  <c r="E10" i="1" l="1"/>
  <c r="E12" i="1"/>
  <c r="E16" i="1"/>
  <c r="E77" i="1"/>
  <c r="E76" i="1" s="1"/>
  <c r="E120" i="1"/>
  <c r="E119" i="1" s="1"/>
  <c r="E92" i="1" l="1"/>
  <c r="E19" i="1"/>
  <c r="E18" i="1" s="1"/>
  <c r="E9" i="1"/>
  <c r="D120" i="1"/>
  <c r="D119" i="1" s="1"/>
  <c r="D77" i="1"/>
  <c r="D76" i="1" s="1"/>
  <c r="D16" i="1"/>
  <c r="D12" i="1"/>
  <c r="D10" i="1"/>
  <c r="E118" i="1" l="1"/>
  <c r="E126" i="1" s="1"/>
  <c r="D92" i="1"/>
  <c r="D19" i="1"/>
  <c r="D18" i="1" s="1"/>
  <c r="D9" i="1"/>
  <c r="D118" i="1" l="1"/>
  <c r="D126" i="1" s="1"/>
</calcChain>
</file>

<file path=xl/sharedStrings.xml><?xml version="1.0" encoding="utf-8"?>
<sst xmlns="http://schemas.openxmlformats.org/spreadsheetml/2006/main" count="178" uniqueCount="176">
  <si>
    <t>Klasifikacijos kodas</t>
  </si>
  <si>
    <t>Pavadinimas</t>
  </si>
  <si>
    <t>1.1.</t>
  </si>
  <si>
    <t>1.1.1.</t>
  </si>
  <si>
    <t>1.1.1.1.1.</t>
  </si>
  <si>
    <t>1.1.3.</t>
  </si>
  <si>
    <t>1.1.3.1.</t>
  </si>
  <si>
    <t>Žemės mokestis</t>
  </si>
  <si>
    <t>1.1.3.2.</t>
  </si>
  <si>
    <t xml:space="preserve">Paveldimo turto mokestis </t>
  </si>
  <si>
    <t>1.1.3.3.</t>
  </si>
  <si>
    <t>Nekilnojamojo turto mokestis</t>
  </si>
  <si>
    <t>1.1.4.</t>
  </si>
  <si>
    <t>1.1.4.7.1.1.</t>
  </si>
  <si>
    <t>Mokesčiai už aplinkos teršimą</t>
  </si>
  <si>
    <t>1.3.</t>
  </si>
  <si>
    <t>1.3.4.</t>
  </si>
  <si>
    <t>1.3.4.1.</t>
  </si>
  <si>
    <t>1.3.4.1.1.1.</t>
  </si>
  <si>
    <t>Mokinio krepšeliui finansuoti</t>
  </si>
  <si>
    <t>1.3.4.2.</t>
  </si>
  <si>
    <t>1.3.4.2.1.1.</t>
  </si>
  <si>
    <t>1.4.</t>
  </si>
  <si>
    <t>1.4.1.</t>
  </si>
  <si>
    <t>1.4.1.1.</t>
  </si>
  <si>
    <t>Palūkanos</t>
  </si>
  <si>
    <t>1.4.1.4.</t>
  </si>
  <si>
    <t>1.4.1.4.1.</t>
  </si>
  <si>
    <t>Mokestis už medžiojamųjų gyvūnų išteklius</t>
  </si>
  <si>
    <t>Kiti mokesčiai už valstybinius gamtos išteklius</t>
  </si>
  <si>
    <t>1.4.2.</t>
  </si>
  <si>
    <t>1.4.2.1.2.1.</t>
  </si>
  <si>
    <t>1.4.3.</t>
  </si>
  <si>
    <t>Kitos neišvardytos pajamos</t>
  </si>
  <si>
    <t>4.1.</t>
  </si>
  <si>
    <t>4.1.1.</t>
  </si>
  <si>
    <t>4.1.1.1.</t>
  </si>
  <si>
    <t>Įplaukos iš finansinio turto ir įsipareigojimų</t>
  </si>
  <si>
    <t>4.3.</t>
  </si>
  <si>
    <t>Finansinių įsipareigojimų prisiėmimo (skolinimosi) pajamos</t>
  </si>
  <si>
    <t>4.3.1.4.1.</t>
  </si>
  <si>
    <t>Paskolos (gautos)</t>
  </si>
  <si>
    <t>4.3.1.4.1.2.</t>
  </si>
  <si>
    <t>Ilgalaikės</t>
  </si>
  <si>
    <t>Iš viso</t>
  </si>
  <si>
    <t>_________________</t>
  </si>
  <si>
    <t xml:space="preserve">                                            Skuodo rajono savivaldybės tarybos</t>
  </si>
  <si>
    <t xml:space="preserve">             PATVIRTINTA</t>
  </si>
  <si>
    <t>Eil. Nr.</t>
  </si>
  <si>
    <t>Duomenims suteiktos valstybės pagalbos registrui teikti</t>
  </si>
  <si>
    <t>Dalyvauti rengiant ir vykdant mobilizaciją</t>
  </si>
  <si>
    <t xml:space="preserve">Valstybinės kalbos vartojimo ir taisyklingumo kontrolei pagal teisės aktus savivaldybėms perduotoms įstaigoms išlaikyti </t>
  </si>
  <si>
    <t>Socialinėms išmokoms ir kompensacijoms skaičiuoti ir mokėti</t>
  </si>
  <si>
    <t>Socialinei paramai mokiniams</t>
  </si>
  <si>
    <t xml:space="preserve">Socialinėms paslaugoms </t>
  </si>
  <si>
    <t>Jaunimo teisių apsaugai</t>
  </si>
  <si>
    <t>Civilinės būklės aktams registruoti</t>
  </si>
  <si>
    <t>Valstybės garantuojamai pirminei teisinei pagalbai teikti</t>
  </si>
  <si>
    <t>Gyventojų registrui tvarkyti ir duomenims valstybės registrams teikti</t>
  </si>
  <si>
    <t>Civilinei saugai</t>
  </si>
  <si>
    <t>Priešgaisrinei saugai</t>
  </si>
  <si>
    <t>Gyvenamosios  vietos deklaravimo duomenų ir gyvenamosios vietos neturinčių asmenų apskaitos duomenims tvarkyti</t>
  </si>
  <si>
    <t>Žemės ūkio funkcijoms atlikti</t>
  </si>
  <si>
    <t>Melioracijai</t>
  </si>
  <si>
    <t>Savivaldybėms priskirtiems archyviniams dokumentams tvarkyti</t>
  </si>
  <si>
    <t>4.1.1.5.</t>
  </si>
  <si>
    <t>Kito ilgalaikio materialiojo turto realizavimo pajamos</t>
  </si>
  <si>
    <t>1.3.4.1.1.4.</t>
  </si>
  <si>
    <t xml:space="preserve">Ilgalaikio materialiojo turto realizavimo pajamos </t>
  </si>
  <si>
    <t xml:space="preserve">Įvykdyta
</t>
  </si>
  <si>
    <t>Palūkanos už paskolas</t>
  </si>
  <si>
    <t>1.4.1.1.1.</t>
  </si>
  <si>
    <t>Kita tikslinė dotacija</t>
  </si>
  <si>
    <t>(tūkst. Eur)</t>
  </si>
  <si>
    <t>1.4.2.1.1.1.</t>
  </si>
  <si>
    <t>Metų pradžios lėšų likutis</t>
  </si>
  <si>
    <t>iš jo: praėjusių metų nepanaudota pajamų dalis, kuri viršija praėjusių metų panaudotus asignavimus</t>
  </si>
  <si>
    <t>Neveiksnių asmenų būklei peržiūrėti</t>
  </si>
  <si>
    <t xml:space="preserve">Gyventojų pajamų mokestis  </t>
  </si>
  <si>
    <t>Erdvinių duomenų rinkinio tvarkymas</t>
  </si>
  <si>
    <t>Dotacija savivaldybėms iš Europos Sąjungos, kitos tarptautinės finansinės paramos ir bendrojo finansavimo lėšų einamiesiems tikslams, iš jų:</t>
  </si>
  <si>
    <t>1.3.4.1.1.5.</t>
  </si>
  <si>
    <t>Kitos dotacijos einamiesiems tikslams, iš jų:</t>
  </si>
  <si>
    <t>Savivaldybių mokykloms (klasėms arba grupėms), skirtoms šalies (regiono) mokiniams, turintiems specialiųjų ugdymosi poreikių, išlaikyti</t>
  </si>
  <si>
    <t>1.3.4.2.1.1.C.</t>
  </si>
  <si>
    <t>Ilgalaikiam materialiajam ir nematerialajam turtui įsigyti – iš viso</t>
  </si>
  <si>
    <t>Nuomos mokestis už valstybinę žemę</t>
  </si>
  <si>
    <t xml:space="preserve">Nuomos mokestis už valstybinę žemę </t>
  </si>
  <si>
    <t>1.4.1.5.</t>
  </si>
  <si>
    <t>Mokesčiai už valstybinius gamtos išteklius</t>
  </si>
  <si>
    <t>1.4.1.5.1.1.</t>
  </si>
  <si>
    <t>1.4.1.5.1.2.</t>
  </si>
  <si>
    <t>Biudžetinių įstaigų pajamos už prekes ir paslaugas</t>
  </si>
  <si>
    <t>Pajamos už ilgalaikio ir trumpalaikio materialiojo turto nuomą</t>
  </si>
  <si>
    <t>1.4.2.1.4.1.</t>
  </si>
  <si>
    <t>Įmokos už išlaikymą švietimo, socialinės apsaugos ir kitose įstaigose</t>
  </si>
  <si>
    <t>1.4.2.1.6.</t>
  </si>
  <si>
    <t>Rinkliavos</t>
  </si>
  <si>
    <t>1.4.2.1.6.1.</t>
  </si>
  <si>
    <t>Valstybės rinkliava</t>
  </si>
  <si>
    <t>1.4.2.1.6.2.</t>
  </si>
  <si>
    <t>Vietinė rinkliava</t>
  </si>
  <si>
    <t>Pajamos iš baudų, konfiskuoto turto ir kitų netesybų</t>
  </si>
  <si>
    <t>1.4.4.</t>
  </si>
  <si>
    <t>Žemės realizavimo pajamos</t>
  </si>
  <si>
    <t>4.3.1.4.1.1.</t>
  </si>
  <si>
    <t>Trumpalaikės</t>
  </si>
  <si>
    <t>Savivaldybių patvirtintoms užimtumo didinimo programoms įgyvendinti</t>
  </si>
  <si>
    <t>Koordinuotai teikiamų paslaugų vaikams nuo gimimo iki 18 metų (turintiems didelių ir labai didelių specialiųjų ugdymosi poreikių – iki 21 metų) ir vaiko atstovams pagal įstatymą koordinavimas</t>
  </si>
  <si>
    <t>Kelių priežiūros ir plėtros programos finansavimo lėšas savivaldybės valdomiems vietinės reikšmės keliams 2021 metais</t>
  </si>
  <si>
    <t>Lėšos akredituotai vaikų dienos socialinei priežiūrai organizuoti, teikti ir administruoti</t>
  </si>
  <si>
    <t>Lėšos neformaliajam vaikų švietimui, kurias savivaldybės perskirsto neformaliojo vaikų švietimo teikėjams, išskyrus atvejus, kai neformaliojo vaikų švietimo teikėja yra bendrojo ugdymo mokykla</t>
  </si>
  <si>
    <t>Lėšos bendruomeninei veiklai stiprinti</t>
  </si>
  <si>
    <t>Ugdymo, maitinimo ir pavėžėjimo lėšos socialinę riziką patiriančių vaikų ikimokykliniam ugdymui užtikrinti</t>
  </si>
  <si>
    <t>Inžinerinės infrastruktūros plėtros įmokos</t>
  </si>
  <si>
    <t xml:space="preserve">Dotacijos iš kitų valdžios sektoriaus subjektų einamiesiems tikslams </t>
  </si>
  <si>
    <t>Mokesčiai</t>
  </si>
  <si>
    <t xml:space="preserve">Pajamų ir pelno mokesčiai </t>
  </si>
  <si>
    <t xml:space="preserve">Turto mokesčiai </t>
  </si>
  <si>
    <t>Prekių ir paslaugų mokesčiai</t>
  </si>
  <si>
    <t xml:space="preserve">Dotacijos </t>
  </si>
  <si>
    <t xml:space="preserve">Dotacijos iš kitų valdžios sektoriaus subjektų </t>
  </si>
  <si>
    <t xml:space="preserve">Speciali tikslinė dotacija savivaldybėms einamiesiems tikslams </t>
  </si>
  <si>
    <t xml:space="preserve">Dotacijos iš kitų valdžios sektoriaus subjektų turtui įsigyti </t>
  </si>
  <si>
    <t>Speciali tikslinė dotacija savivaldybėms turtui įsigyti</t>
  </si>
  <si>
    <t xml:space="preserve">Kitos pajamos </t>
  </si>
  <si>
    <t xml:space="preserve">Turto pajamos </t>
  </si>
  <si>
    <t xml:space="preserve">Pajamos už prekes ir paslaugas </t>
  </si>
  <si>
    <t xml:space="preserve">Materialiojo ir nematerialiojo turto realizavimo pajamos </t>
  </si>
  <si>
    <t>Valstybinėms (valstybės perduotoms savivaldybėms) funkcijoms atlikti, iš viso, iš jų:</t>
  </si>
  <si>
    <t>Plėtoti sveiką gyvenseną bei stiprinti sveikos gyvensenos įgūdžius ugdymo įstaigose ir bendruomenėse, vykdyti visuomenės sveikatos stebėseną savivaldybėse</t>
  </si>
  <si>
    <t>Lėšos asmeninei pagalbai teikti ir administruoti</t>
  </si>
  <si>
    <t>Lėšos būstams pritaikyti neįgaliesiems</t>
  </si>
  <si>
    <t>Lėšos, skirtos socialinių paslaugų šakos kolektyvinėje sutartyje nustatytiems įsipareigojimams įgyvendinti</t>
  </si>
  <si>
    <t>Lėšos, skirtos išlaidoms, susijusioms su valstybinių ir savivaldybių mokyklų mokytojų, dirbančių pagal ikimokyklinio, priešmokyklinio, bendrojo ugdymo ir profesinio mokymo programas, personalo optimizavimu ir atnaujinimu, apmokėti</t>
  </si>
  <si>
    <t>Kompleksinių paslaugų šeimai organizavimas ir teikimas</t>
  </si>
  <si>
    <t>1.4.1.1.2.</t>
  </si>
  <si>
    <t>Palūkanos už indėlius, depozitus ir sąskaitų likučius</t>
  </si>
  <si>
    <t>Iš viso pajamų</t>
  </si>
  <si>
    <t>Plėtoti psichikos sveikatos  stiprinimo, psichosocialinės pagalbos  ir savižudybių prevencijos intervencijas</t>
  </si>
  <si>
    <t>Savivaldybėms priskirtos ir perduotos valstybinės žemės  miestų ir miestelių administracinėse ribose valdymui, naudojimui ir disponavimui ja patikėjimo teise užtikrinti</t>
  </si>
  <si>
    <t>Tiksliniai asignavimai, skirti profesinių sąjungų nariams sutartiniams įsipareigojimams vykdyti</t>
  </si>
  <si>
    <r>
      <t xml:space="preserve">Lėšos akredituotai </t>
    </r>
    <r>
      <rPr>
        <sz val="11"/>
        <color rgb="FF000000"/>
        <rFont val="Times New Roman"/>
        <family val="1"/>
      </rPr>
      <t xml:space="preserve">socialinei reabilitacijai </t>
    </r>
    <r>
      <rPr>
        <sz val="11"/>
        <color indexed="8"/>
        <rFont val="Times New Roman"/>
        <family val="1"/>
      </rPr>
      <t>neįgaliesiems bendruomenėje organizuoti, teikti ir administruoti</t>
    </r>
  </si>
  <si>
    <r>
      <t>Lėšos socialinių paslaugų įstaigose dirbančių socialinių paslaugų srities darbuotojų pareiginei algai</t>
    </r>
    <r>
      <rPr>
        <b/>
        <sz val="11"/>
        <color rgb="FF000000"/>
        <rFont val="Times New Roman"/>
        <family val="1"/>
      </rPr>
      <t xml:space="preserve"> </t>
    </r>
    <r>
      <rPr>
        <sz val="11"/>
        <color rgb="FF000000"/>
        <rFont val="Times New Roman"/>
        <family val="1"/>
      </rPr>
      <t>padidinti</t>
    </r>
  </si>
  <si>
    <t>Lėšos profesiniam orientavimui</t>
  </si>
  <si>
    <t>Asmenų su negalia reikalų koordinavimo funkcija</t>
  </si>
  <si>
    <t>Laikino atokvėpio paslaugos teikimas ir administravimas</t>
  </si>
  <si>
    <t>1.3.4.2.1.4.</t>
  </si>
  <si>
    <t>Dotacija savivaldybėms iš Europos Sąjungos, kitos tarptautinės finansinės paramos ir bendrojo finansavimo lėšų turtui įsigyti, iš jų:</t>
  </si>
  <si>
    <t>Socialinio būsto plėtra Skuodo rajono savivaldybėje</t>
  </si>
  <si>
    <t>Mobilios komandos teikiamų paslaugų kokybės ir prieinamumo gerinimas Skuodo rajono savivaldybėje</t>
  </si>
  <si>
    <t>1.3.4.2.1.5.</t>
  </si>
  <si>
    <t>Kitos dotacijos turtui įsigyti, iš jų:</t>
  </si>
  <si>
    <t>Nijolė Mackevičienė, (0 440)  45 554</t>
  </si>
  <si>
    <t xml:space="preserve">                                                        2026 m. gegužės  d. sprendimu Nr. T9-</t>
  </si>
  <si>
    <t>SKUODO RAJONO SAVIVALDYBĖS 2025 METŲ BIUDŽETO PAJAMŲ VYKDYMO ATASKAITA</t>
  </si>
  <si>
    <t>Patikslintas 2025 metų pajamų planas</t>
  </si>
  <si>
    <t>Būsto nuomos ar išperkamosios būsto nuomos mokesčio dalies kompensavimas</t>
  </si>
  <si>
    <t>Bendradarbiavimo kultūros formavimas kaip prielaida kokybiškam įtraukiojo ugdymo organizavimui</t>
  </si>
  <si>
    <t>Sveikatos specialistų rengimas, pritraukimas Skuodo rajono savivaldybėje</t>
  </si>
  <si>
    <t>Sveikatos centro veiklos modelio diegimas Skuodo rajono savivaldybėje</t>
  </si>
  <si>
    <t>Namų ūkiuose susidariusių asbesto (asbestinio šiferio) atliekų surinkimas apvažiavimo būdu, transportavimas ir saugus šalinimas</t>
  </si>
  <si>
    <t>Lėšos išlaidoms, patirtoms 2025 metais teikiant socialinę pašalpą, būsto šildymo išlaidų, geriamojo vandens išlaidų ir karšto vandens išlaidų kompensacijas, skiriamas vadovaujantis  Lietuvos Respublikos piniginės socialinės paramos nepasiturintiems gyventojams įstatymu, užsieniečiams, pasitraukusiems iš Ukrainos dėl Rusijos Federacijos karinių veiksmų Ukrainoje, padengti</t>
  </si>
  <si>
    <t>Lėšos išlaidoms, patirtoms 2025 metais mokant laidojimo pašalpą pagal Lietuvos Respublikos paramos mirties atveju įstatymą ir teikiant socialinę paramą mokiniams pagal Lietuvos Respublikos socialinės paramos mokiniams įstatymą užsieniečiams, pasitraukusiems iš Ukrainos dėl Rusijos Federacijos karinių veiksmų Ukrainoje, padengti</t>
  </si>
  <si>
    <t>Lėšos savivaldybės patirtoms užsieniečių, pasitraukusių iš Ukrainos dėl Rusijos Federacijos karinių veiksmų Ukrainoje, priėmimo išlaidoms kompensuoti</t>
  </si>
  <si>
    <t>Lėšos pedagoginių darbuotojų, dirbančių pagal ikimokyklinio, priešmokyklinio ir neformaliojo vaikų švietimo programas savivaldybių mokyklose, padidintam darbo užmokesčiui nuo 2025 m. sausio 1 d. mokėti</t>
  </si>
  <si>
    <t>Gyvenamųjų būstų prijungimas prie esamų centralizuotų nuotekų tvarkymų sistemų 2023-07 Nr. LAAIF-AM-FK04</t>
  </si>
  <si>
    <t>Kelių priežiūros ir plėtros programos finansavimo lėšas savivaldybės valdomiems vietinės reikšmės keliams 2025 metais</t>
  </si>
  <si>
    <t>Sveikatos centro sudėtyje teikiamų sveikatos priežiūros paslaugų infrastruktūros modernizavimas</t>
  </si>
  <si>
    <t>Skuodo rajono bendrojo ugdymo mokyklų aplinkos pritaikymas įtraukiajam ugdymui (neįgaliesiems)</t>
  </si>
  <si>
    <t>Skuodo rajono unikalios skaitmeninės kapinių duomenų bazės sukūrimas, jos atvėrimas gyventojams ir laidojimo viešųjų paslaugų bei duomenų administravimo procesų skaitmeninimas</t>
  </si>
  <si>
    <t>Mosėdžio miestelio bendruomeninės infrastruktūros atnaujinimas</t>
  </si>
  <si>
    <t>Apsaugoto būsto įsigijimas Skuodo rajono savivaldybėje</t>
  </si>
  <si>
    <t>Lietuvos Respublikos valstybės biudžeto lėšos dokumentams įsigyti ir valstybės biudžeto dotacija, skiriama savivaldybių biudžetams savivaldybių viešosioms bibliotekoms dokumentams 2025 metais įsigyti</t>
  </si>
  <si>
    <t>Lėšos gautos, kaip želdinių atkuriamosios vertės kompensacija</t>
  </si>
  <si>
    <t>Kiti mokesčiai už valstybinius gamtos išteklius (SB)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</si>
</sst>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indexed="8"/>
      <name val="Times New Roman"/>
      <family val="1"/>
      <charset val="186"/>
    </font>
    <font>
      <sz val="10"/>
      <color indexed="8"/>
      <name val="Times New Roman"/>
      <family val="1"/>
      <charset val="186"/>
    </font>
    <font>
      <b/>
      <sz val="11"/>
      <color indexed="8"/>
      <name val="Times New Roman"/>
      <family val="1"/>
      <charset val="186"/>
    </font>
    <font>
      <sz val="10"/>
      <name val="Arial"/>
      <family val="2"/>
      <charset val="186"/>
    </font>
    <font>
      <sz val="11"/>
      <name val="Times New Roman"/>
      <family val="1"/>
    </font>
    <font>
      <sz val="11"/>
      <color indexed="8"/>
      <name val="Times New Roman"/>
      <family val="1"/>
    </font>
    <font>
      <sz val="10"/>
      <name val="Times New Roman"/>
      <family val="1"/>
      <charset val="186"/>
    </font>
    <font>
      <sz val="11"/>
      <name val="Times New Roman"/>
      <family val="1"/>
      <charset val="186"/>
    </font>
    <font>
      <b/>
      <sz val="11"/>
      <name val="Times New Roman"/>
      <family val="1"/>
      <charset val="186"/>
    </font>
    <font>
      <b/>
      <sz val="11"/>
      <color indexed="8"/>
      <name val="Times New Roman"/>
      <family val="1"/>
    </font>
    <font>
      <b/>
      <sz val="11"/>
      <name val="Times New Roman"/>
      <family val="1"/>
    </font>
    <font>
      <sz val="11"/>
      <color indexed="8"/>
      <name val="Times New Roman"/>
      <family val="2"/>
    </font>
    <font>
      <sz val="11"/>
      <color rgb="FF000000"/>
      <name val="Times New Roman"/>
      <family val="1"/>
    </font>
    <font>
      <sz val="11"/>
      <color indexed="8"/>
      <name val="Calibri"/>
      <family val="2"/>
      <charset val="186"/>
    </font>
    <font>
      <sz val="10"/>
      <name val="Arial Baltic"/>
      <charset val="186"/>
    </font>
    <font>
      <sz val="10"/>
      <name val="Helv"/>
    </font>
    <font>
      <u/>
      <sz val="10"/>
      <color indexed="12"/>
      <name val="Arial"/>
      <family val="2"/>
      <charset val="186"/>
    </font>
    <font>
      <sz val="11"/>
      <color indexed="8"/>
      <name val="Calibri"/>
      <family val="2"/>
    </font>
    <font>
      <b/>
      <sz val="11"/>
      <color rgb="FF000000"/>
      <name val="Times New Roman"/>
      <family val="1"/>
    </font>
    <font>
      <sz val="11"/>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top style="medium">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s>
  <cellStyleXfs count="18">
    <xf numFmtId="0" fontId="0" fillId="0" borderId="0"/>
    <xf numFmtId="0" fontId="4" fillId="0" borderId="0"/>
    <xf numFmtId="0" fontId="4" fillId="0" borderId="0"/>
    <xf numFmtId="0" fontId="4" fillId="0" borderId="0"/>
    <xf numFmtId="0" fontId="12" fillId="0" borderId="0"/>
    <xf numFmtId="0" fontId="14" fillId="0" borderId="0"/>
    <xf numFmtId="0" fontId="17"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5" fillId="0" borderId="0"/>
    <xf numFmtId="0" fontId="4" fillId="0" borderId="0"/>
    <xf numFmtId="0" fontId="4" fillId="0" borderId="0"/>
    <xf numFmtId="0" fontId="14" fillId="0" borderId="0"/>
    <xf numFmtId="0" fontId="4" fillId="0" borderId="0"/>
    <xf numFmtId="0" fontId="4" fillId="0" borderId="0"/>
    <xf numFmtId="0" fontId="16" fillId="0" borderId="0"/>
    <xf numFmtId="0" fontId="16" fillId="0" borderId="0"/>
    <xf numFmtId="0" fontId="16" fillId="0" borderId="0"/>
    <xf numFmtId="0" fontId="18" fillId="0" borderId="0"/>
  </cellStyleXfs>
  <cellXfs count="74">
    <xf numFmtId="0" fontId="0" fillId="0" borderId="0" xfId="0"/>
    <xf numFmtId="0" fontId="1" fillId="0" borderId="0" xfId="0" applyFont="1"/>
    <xf numFmtId="0" fontId="1" fillId="0" borderId="0" xfId="0" applyFont="1" applyAlignment="1">
      <alignment horizontal="right"/>
    </xf>
    <xf numFmtId="0" fontId="5" fillId="2" borderId="1" xfId="1" applyFont="1" applyFill="1" applyBorder="1" applyAlignment="1">
      <alignment wrapText="1"/>
    </xf>
    <xf numFmtId="0" fontId="5" fillId="0" borderId="1" xfId="0" applyFont="1" applyBorder="1" applyAlignment="1">
      <alignment horizontal="left" wrapText="1"/>
    </xf>
    <xf numFmtId="0" fontId="5" fillId="0" borderId="1" xfId="0" applyFont="1" applyBorder="1" applyAlignment="1">
      <alignment wrapText="1"/>
    </xf>
    <xf numFmtId="0" fontId="3" fillId="0" borderId="1" xfId="0" applyFont="1" applyBorder="1"/>
    <xf numFmtId="0" fontId="1" fillId="0" borderId="1" xfId="0" applyFont="1" applyBorder="1"/>
    <xf numFmtId="0" fontId="1" fillId="0" borderId="1" xfId="0" applyFont="1" applyBorder="1" applyAlignment="1">
      <alignment wrapText="1"/>
    </xf>
    <xf numFmtId="0" fontId="3" fillId="0" borderId="1" xfId="0" applyFont="1" applyBorder="1" applyAlignment="1">
      <alignment wrapText="1"/>
    </xf>
    <xf numFmtId="0" fontId="6" fillId="2" borderId="1" xfId="1" applyFont="1" applyFill="1" applyBorder="1" applyAlignment="1">
      <alignment wrapText="1"/>
    </xf>
    <xf numFmtId="0" fontId="1" fillId="0" borderId="2" xfId="0" applyFont="1" applyBorder="1"/>
    <xf numFmtId="0" fontId="1" fillId="0" borderId="3" xfId="0" applyFont="1" applyBorder="1"/>
    <xf numFmtId="0" fontId="3" fillId="0" borderId="4" xfId="0" applyFont="1" applyBorder="1"/>
    <xf numFmtId="0" fontId="3" fillId="0" borderId="5" xfId="0" applyFont="1" applyBorder="1"/>
    <xf numFmtId="0" fontId="2" fillId="0" borderId="1" xfId="0" applyFont="1" applyBorder="1"/>
    <xf numFmtId="0" fontId="2" fillId="0" borderId="9" xfId="0" applyFont="1" applyBorder="1" applyAlignment="1">
      <alignment horizontal="center" vertical="center" wrapText="1"/>
    </xf>
    <xf numFmtId="0" fontId="5" fillId="2" borderId="2" xfId="1" applyFont="1" applyFill="1" applyBorder="1" applyAlignment="1">
      <alignment wrapText="1"/>
    </xf>
    <xf numFmtId="0" fontId="10" fillId="0" borderId="1" xfId="0" applyFont="1" applyBorder="1"/>
    <xf numFmtId="0" fontId="10" fillId="0" borderId="2" xfId="0" applyFont="1" applyBorder="1" applyAlignment="1">
      <alignment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9" fillId="0" borderId="5" xfId="0" applyFont="1" applyBorder="1" applyAlignment="1">
      <alignment horizontal="center"/>
    </xf>
    <xf numFmtId="0" fontId="9" fillId="0" borderId="1" xfId="0" applyFont="1" applyBorder="1" applyAlignment="1">
      <alignment horizontal="center"/>
    </xf>
    <xf numFmtId="0" fontId="8" fillId="0" borderId="1" xfId="0" applyFont="1" applyBorder="1" applyAlignment="1">
      <alignment horizontal="center"/>
    </xf>
    <xf numFmtId="0" fontId="2" fillId="0" borderId="8" xfId="0" applyFont="1" applyBorder="1" applyAlignment="1">
      <alignment horizontal="center" vertical="center" wrapText="1"/>
    </xf>
    <xf numFmtId="0" fontId="6" fillId="0" borderId="1" xfId="0" applyFont="1" applyBorder="1" applyAlignment="1">
      <alignment wrapText="1"/>
    </xf>
    <xf numFmtId="0" fontId="6" fillId="0" borderId="2" xfId="0" applyFont="1" applyBorder="1" applyAlignment="1">
      <alignment wrapText="1"/>
    </xf>
    <xf numFmtId="0" fontId="10" fillId="0" borderId="1" xfId="0" applyFont="1" applyBorder="1" applyAlignment="1">
      <alignment wrapText="1"/>
    </xf>
    <xf numFmtId="0" fontId="11" fillId="0" borderId="1" xfId="0" applyFont="1" applyBorder="1" applyAlignment="1">
      <alignment wrapText="1"/>
    </xf>
    <xf numFmtId="0" fontId="11" fillId="0" borderId="2" xfId="0" applyFont="1" applyBorder="1" applyAlignment="1">
      <alignment wrapText="1"/>
    </xf>
    <xf numFmtId="0" fontId="6" fillId="0" borderId="1" xfId="0" applyFont="1" applyBorder="1"/>
    <xf numFmtId="0" fontId="11" fillId="0" borderId="1" xfId="0" applyFont="1" applyBorder="1" applyAlignment="1">
      <alignment horizontal="center"/>
    </xf>
    <xf numFmtId="0" fontId="5" fillId="0" borderId="1" xfId="0" applyFont="1" applyBorder="1" applyAlignment="1">
      <alignment horizontal="center"/>
    </xf>
    <xf numFmtId="0" fontId="5" fillId="3" borderId="1" xfId="0" applyFont="1" applyFill="1" applyBorder="1" applyAlignment="1">
      <alignment horizontal="center"/>
    </xf>
    <xf numFmtId="0" fontId="5" fillId="0" borderId="2" xfId="0" applyFont="1" applyBorder="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xf numFmtId="0" fontId="11" fillId="0" borderId="2" xfId="0" applyFont="1" applyBorder="1" applyAlignment="1">
      <alignment horizontal="center"/>
    </xf>
    <xf numFmtId="0" fontId="5" fillId="3" borderId="2" xfId="1" applyFont="1" applyFill="1" applyBorder="1" applyAlignment="1">
      <alignment wrapText="1"/>
    </xf>
    <xf numFmtId="0" fontId="13" fillId="0" borderId="1" xfId="0" applyFont="1" applyBorder="1" applyAlignment="1">
      <alignment horizontal="left" wrapText="1"/>
    </xf>
    <xf numFmtId="0" fontId="13" fillId="0" borderId="1" xfId="0" applyFont="1" applyBorder="1" applyAlignment="1">
      <alignment wrapText="1"/>
    </xf>
    <xf numFmtId="0" fontId="5" fillId="0" borderId="7" xfId="0" applyFont="1" applyBorder="1" applyAlignment="1">
      <alignment wrapText="1"/>
    </xf>
    <xf numFmtId="0" fontId="12" fillId="0" borderId="14" xfId="0" applyFont="1" applyBorder="1" applyAlignment="1">
      <alignment vertical="center" wrapText="1"/>
    </xf>
    <xf numFmtId="0" fontId="5" fillId="2" borderId="11" xfId="1" applyFont="1" applyFill="1" applyBorder="1" applyAlignment="1">
      <alignment wrapText="1"/>
    </xf>
    <xf numFmtId="0" fontId="6" fillId="0" borderId="7" xfId="0" applyFont="1" applyBorder="1" applyAlignment="1">
      <alignment wrapText="1"/>
    </xf>
    <xf numFmtId="49" fontId="5" fillId="3" borderId="1" xfId="17" applyNumberFormat="1" applyFont="1" applyFill="1" applyBorder="1" applyAlignment="1">
      <alignment horizontal="left" vertical="top" wrapText="1"/>
    </xf>
    <xf numFmtId="0" fontId="6" fillId="0" borderId="15" xfId="0" applyFont="1" applyBorder="1" applyAlignment="1">
      <alignment wrapText="1"/>
    </xf>
    <xf numFmtId="0" fontId="3" fillId="0" borderId="0" xfId="0" applyFont="1" applyAlignment="1">
      <alignment horizontal="center" wrapText="1"/>
    </xf>
    <xf numFmtId="0" fontId="1" fillId="0" borderId="0" xfId="0" applyFont="1" applyAlignment="1">
      <alignment horizontal="center"/>
    </xf>
    <xf numFmtId="0" fontId="1" fillId="0" borderId="13" xfId="0" applyFont="1" applyBorder="1" applyAlignment="1">
      <alignment horizontal="center"/>
    </xf>
    <xf numFmtId="3" fontId="3" fillId="0" borderId="5" xfId="0" applyNumberFormat="1" applyFont="1" applyBorder="1"/>
    <xf numFmtId="3" fontId="3" fillId="0" borderId="1" xfId="0" applyNumberFormat="1" applyFont="1" applyBorder="1"/>
    <xf numFmtId="3" fontId="1" fillId="0" borderId="1" xfId="0" applyNumberFormat="1" applyFont="1" applyBorder="1"/>
    <xf numFmtId="3" fontId="10" fillId="0" borderId="1" xfId="0" applyNumberFormat="1" applyFont="1" applyBorder="1"/>
    <xf numFmtId="3" fontId="8" fillId="0" borderId="1" xfId="0" applyNumberFormat="1" applyFont="1" applyBorder="1"/>
    <xf numFmtId="3" fontId="6" fillId="0" borderId="1" xfId="0" applyNumberFormat="1" applyFont="1" applyBorder="1"/>
    <xf numFmtId="3" fontId="11" fillId="0" borderId="1" xfId="0" applyNumberFormat="1" applyFont="1" applyBorder="1"/>
    <xf numFmtId="3" fontId="1" fillId="0" borderId="2" xfId="0" applyNumberFormat="1" applyFont="1" applyBorder="1"/>
    <xf numFmtId="3" fontId="9" fillId="0" borderId="12" xfId="0" applyNumberFormat="1" applyFont="1" applyBorder="1"/>
    <xf numFmtId="3" fontId="9" fillId="0" borderId="1" xfId="0" applyNumberFormat="1" applyFont="1" applyBorder="1"/>
    <xf numFmtId="3" fontId="5" fillId="0" borderId="1" xfId="0" applyNumberFormat="1" applyFont="1" applyBorder="1"/>
    <xf numFmtId="3" fontId="10" fillId="0" borderId="2" xfId="0" applyNumberFormat="1" applyFont="1" applyBorder="1"/>
    <xf numFmtId="3" fontId="3" fillId="0" borderId="12" xfId="0" applyNumberFormat="1" applyFont="1" applyBorder="1"/>
    <xf numFmtId="3" fontId="3" fillId="0" borderId="6" xfId="0" applyNumberFormat="1" applyFont="1" applyBorder="1"/>
    <xf numFmtId="0" fontId="8" fillId="0" borderId="1" xfId="0" applyFont="1" applyBorder="1" applyAlignment="1">
      <alignment horizontal="left" wrapText="1"/>
    </xf>
    <xf numFmtId="0" fontId="5" fillId="0" borderId="11" xfId="0" applyFont="1" applyBorder="1" applyAlignment="1">
      <alignment wrapText="1"/>
    </xf>
    <xf numFmtId="0" fontId="20" fillId="0" borderId="1" xfId="0" applyFont="1" applyBorder="1" applyAlignment="1">
      <alignment wrapText="1"/>
    </xf>
    <xf numFmtId="0" fontId="6" fillId="0" borderId="11" xfId="0" applyFont="1" applyFill="1" applyBorder="1" applyAlignment="1">
      <alignment wrapText="1"/>
    </xf>
    <xf numFmtId="0" fontId="5" fillId="0" borderId="11" xfId="0" applyFont="1" applyFill="1" applyBorder="1" applyAlignment="1">
      <alignment horizontal="left" wrapText="1"/>
    </xf>
    <xf numFmtId="0" fontId="5" fillId="0" borderId="7" xfId="0" applyFont="1" applyFill="1" applyBorder="1" applyAlignment="1">
      <alignment wrapText="1"/>
    </xf>
    <xf numFmtId="0" fontId="5" fillId="0" borderId="11" xfId="0" applyFont="1" applyFill="1" applyBorder="1" applyAlignment="1">
      <alignment wrapText="1"/>
    </xf>
    <xf numFmtId="0" fontId="6" fillId="0" borderId="7" xfId="0" applyFont="1" applyFill="1" applyBorder="1" applyAlignment="1">
      <alignment wrapText="1"/>
    </xf>
    <xf numFmtId="0" fontId="5" fillId="0" borderId="2" xfId="0" applyFont="1" applyFill="1" applyBorder="1" applyAlignment="1">
      <alignment wrapText="1"/>
    </xf>
  </cellXfs>
  <cellStyles count="18">
    <cellStyle name="Hyperlink 2" xfId="6" xr:uid="{A7ED6A16-8CFD-40F9-B737-A2576DB6C84D}"/>
    <cellStyle name="Hipersaitas 2" xfId="7" xr:uid="{70D5F200-0387-4477-B5F3-A2EAD04CD0EF}"/>
    <cellStyle name="Įprastas" xfId="0" builtinId="0"/>
    <cellStyle name="Įprastas 2" xfId="3" xr:uid="{00000000-0005-0000-0000-000001000000}"/>
    <cellStyle name="Įprastas 3" xfId="4" xr:uid="{CB160910-98F8-4ABD-B712-E82C5AA4A5E8}"/>
    <cellStyle name="Įprastas 4" xfId="5" xr:uid="{8D471CA7-26C5-46D7-97F5-4B0A2D6DFB89}"/>
    <cellStyle name="Įprastas 5" xfId="17" xr:uid="{D6EEC812-F9BA-42B9-A7D1-C60FFC224E14}"/>
    <cellStyle name="Normal 2" xfId="1" xr:uid="{00000000-0005-0000-0000-000002000000}"/>
    <cellStyle name="Normal 2 2" xfId="9" xr:uid="{FAB09FA7-3451-46C4-812F-575AB778256E}"/>
    <cellStyle name="Normal 2 3" xfId="8" xr:uid="{EDF5FDFB-92E3-42A9-B56C-4F5968B21C7B}"/>
    <cellStyle name="Normal 3" xfId="10" xr:uid="{25F41299-090A-4E93-AC7F-10D923CFD2C9}"/>
    <cellStyle name="Normal 4" xfId="11" xr:uid="{07FE23A7-3C3A-4F5E-82EB-512CF248A6C8}"/>
    <cellStyle name="Normal 6" xfId="12" xr:uid="{D8F7E594-BD17-4B23-B3D0-4CF7C967CF3B}"/>
    <cellStyle name="Normal_All Accounts" xfId="13" xr:uid="{70D48332-9C8C-497B-B06A-D204903A3CC9}"/>
    <cellStyle name="Paprastas 2" xfId="2" xr:uid="{00000000-0005-0000-0000-000003000000}"/>
    <cellStyle name="Paprastas_Kopija VMS_RD020_DK_Klausimynas_1.0-2007 02 23" xfId="14" xr:uid="{07E6AA93-A14A-4230-91CD-ACB2A26E9302}"/>
    <cellStyle name="Style 1" xfId="15" xr:uid="{AEDD7625-E6F0-4A49-9AA1-65C47C768D55}"/>
    <cellStyle name="Stilius 1" xfId="16" xr:uid="{CA5E35AC-6DC6-4F9B-80E9-3FBCD1F905C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6"/>
  <sheetViews>
    <sheetView tabSelected="1" topLeftCell="A111" zoomScaleNormal="100" workbookViewId="0">
      <selection activeCell="A136" sqref="A136"/>
    </sheetView>
  </sheetViews>
  <sheetFormatPr defaultRowHeight="15" x14ac:dyDescent="0.25"/>
  <cols>
    <col min="1" max="1" width="13.42578125" style="1" customWidth="1"/>
    <col min="2" max="2" width="52.140625" style="1" customWidth="1"/>
    <col min="3" max="3" width="4.85546875" style="1" customWidth="1"/>
    <col min="4" max="4" width="14.28515625" style="1" customWidth="1"/>
    <col min="5" max="6" width="13.28515625" style="1" customWidth="1"/>
    <col min="7" max="16384" width="9.140625" style="1"/>
  </cols>
  <sheetData>
    <row r="1" spans="1:5" x14ac:dyDescent="0.25">
      <c r="B1" s="49" t="s">
        <v>47</v>
      </c>
      <c r="C1" s="49"/>
      <c r="D1" s="49"/>
      <c r="E1" s="49"/>
    </row>
    <row r="2" spans="1:5" x14ac:dyDescent="0.25">
      <c r="B2" s="49" t="s">
        <v>46</v>
      </c>
      <c r="C2" s="49"/>
      <c r="D2" s="49"/>
      <c r="E2" s="49"/>
    </row>
    <row r="3" spans="1:5" x14ac:dyDescent="0.25">
      <c r="B3" s="49" t="s">
        <v>154</v>
      </c>
      <c r="C3" s="49"/>
      <c r="D3" s="49"/>
      <c r="E3" s="49"/>
    </row>
    <row r="4" spans="1:5" ht="9" customHeight="1" x14ac:dyDescent="0.25"/>
    <row r="5" spans="1:5" ht="33" customHeight="1" x14ac:dyDescent="0.25">
      <c r="A5" s="48" t="s">
        <v>155</v>
      </c>
      <c r="B5" s="48"/>
      <c r="C5" s="48"/>
      <c r="D5" s="48"/>
      <c r="E5" s="48"/>
    </row>
    <row r="6" spans="1:5" ht="6.75" customHeight="1" x14ac:dyDescent="0.25"/>
    <row r="7" spans="1:5" ht="15.75" thickBot="1" x14ac:dyDescent="0.3">
      <c r="D7" s="2"/>
      <c r="E7" s="2" t="s">
        <v>73</v>
      </c>
    </row>
    <row r="8" spans="1:5" ht="53.25" customHeight="1" thickTop="1" thickBot="1" x14ac:dyDescent="0.3">
      <c r="A8" s="25" t="s">
        <v>0</v>
      </c>
      <c r="B8" s="16" t="s">
        <v>1</v>
      </c>
      <c r="C8" s="16" t="s">
        <v>48</v>
      </c>
      <c r="D8" s="20" t="s">
        <v>156</v>
      </c>
      <c r="E8" s="21" t="s">
        <v>69</v>
      </c>
    </row>
    <row r="9" spans="1:5" ht="15.75" thickTop="1" x14ac:dyDescent="0.25">
      <c r="A9" s="14" t="s">
        <v>2</v>
      </c>
      <c r="B9" s="14" t="s">
        <v>116</v>
      </c>
      <c r="C9" s="22">
        <v>1</v>
      </c>
      <c r="D9" s="51">
        <f>D10+D12+D16</f>
        <v>19531000</v>
      </c>
      <c r="E9" s="51">
        <f>E10+E12+E16</f>
        <v>20054968</v>
      </c>
    </row>
    <row r="10" spans="1:5" x14ac:dyDescent="0.25">
      <c r="A10" s="6" t="s">
        <v>3</v>
      </c>
      <c r="B10" s="6" t="s">
        <v>117</v>
      </c>
      <c r="C10" s="23">
        <v>2</v>
      </c>
      <c r="D10" s="52">
        <f>D11</f>
        <v>18778000</v>
      </c>
      <c r="E10" s="52">
        <f>E11</f>
        <v>19290303</v>
      </c>
    </row>
    <row r="11" spans="1:5" x14ac:dyDescent="0.25">
      <c r="A11" s="7" t="s">
        <v>4</v>
      </c>
      <c r="B11" s="7" t="s">
        <v>78</v>
      </c>
      <c r="C11" s="24">
        <v>3</v>
      </c>
      <c r="D11" s="53">
        <f>18765000+13000</f>
        <v>18778000</v>
      </c>
      <c r="E11" s="53">
        <v>19290303</v>
      </c>
    </row>
    <row r="12" spans="1:5" x14ac:dyDescent="0.25">
      <c r="A12" s="6" t="s">
        <v>5</v>
      </c>
      <c r="B12" s="6" t="s">
        <v>118</v>
      </c>
      <c r="C12" s="23">
        <v>4</v>
      </c>
      <c r="D12" s="52">
        <f>SUM(D13:D15)</f>
        <v>727000</v>
      </c>
      <c r="E12" s="52">
        <f>SUM(E13:E15)</f>
        <v>737124</v>
      </c>
    </row>
    <row r="13" spans="1:5" x14ac:dyDescent="0.25">
      <c r="A13" s="7" t="s">
        <v>6</v>
      </c>
      <c r="B13" s="7" t="s">
        <v>7</v>
      </c>
      <c r="C13" s="24">
        <v>5</v>
      </c>
      <c r="D13" s="53">
        <v>526000</v>
      </c>
      <c r="E13" s="53">
        <v>530545</v>
      </c>
    </row>
    <row r="14" spans="1:5" x14ac:dyDescent="0.25">
      <c r="A14" s="7" t="s">
        <v>8</v>
      </c>
      <c r="B14" s="7" t="s">
        <v>9</v>
      </c>
      <c r="C14" s="24">
        <v>6</v>
      </c>
      <c r="D14" s="53">
        <v>3000</v>
      </c>
      <c r="E14" s="53">
        <v>3899</v>
      </c>
    </row>
    <row r="15" spans="1:5" x14ac:dyDescent="0.25">
      <c r="A15" s="7" t="s">
        <v>10</v>
      </c>
      <c r="B15" s="7" t="s">
        <v>11</v>
      </c>
      <c r="C15" s="24">
        <v>7</v>
      </c>
      <c r="D15" s="53">
        <v>198000</v>
      </c>
      <c r="E15" s="53">
        <v>202680</v>
      </c>
    </row>
    <row r="16" spans="1:5" x14ac:dyDescent="0.25">
      <c r="A16" s="6" t="s">
        <v>12</v>
      </c>
      <c r="B16" s="6" t="s">
        <v>119</v>
      </c>
      <c r="C16" s="23">
        <v>8</v>
      </c>
      <c r="D16" s="52">
        <f>SUM(D17:D17)</f>
        <v>26000</v>
      </c>
      <c r="E16" s="52">
        <f>SUM(E17:E17)</f>
        <v>27541</v>
      </c>
    </row>
    <row r="17" spans="1:5" x14ac:dyDescent="0.25">
      <c r="A17" s="7" t="s">
        <v>13</v>
      </c>
      <c r="B17" s="7" t="s">
        <v>14</v>
      </c>
      <c r="C17" s="33">
        <v>9</v>
      </c>
      <c r="D17" s="53">
        <v>26000</v>
      </c>
      <c r="E17" s="53">
        <v>27541</v>
      </c>
    </row>
    <row r="18" spans="1:5" x14ac:dyDescent="0.25">
      <c r="A18" s="6" t="s">
        <v>15</v>
      </c>
      <c r="B18" s="6" t="s">
        <v>120</v>
      </c>
      <c r="C18" s="32">
        <v>10</v>
      </c>
      <c r="D18" s="52">
        <f>D19</f>
        <v>15637622</v>
      </c>
      <c r="E18" s="52">
        <f>E19</f>
        <v>13976600</v>
      </c>
    </row>
    <row r="19" spans="1:5" x14ac:dyDescent="0.25">
      <c r="A19" s="6" t="s">
        <v>16</v>
      </c>
      <c r="B19" s="6" t="s">
        <v>121</v>
      </c>
      <c r="C19" s="32">
        <v>11</v>
      </c>
      <c r="D19" s="52">
        <f>D20+D76</f>
        <v>15637622</v>
      </c>
      <c r="E19" s="52">
        <f>E20+E76</f>
        <v>13976600</v>
      </c>
    </row>
    <row r="20" spans="1:5" ht="29.25" x14ac:dyDescent="0.25">
      <c r="A20" s="6" t="s">
        <v>17</v>
      </c>
      <c r="B20" s="9" t="s">
        <v>115</v>
      </c>
      <c r="C20" s="32">
        <v>12</v>
      </c>
      <c r="D20" s="52">
        <f>D21+D52+D56</f>
        <v>11987205</v>
      </c>
      <c r="E20" s="52">
        <f>E21+E52+E56</f>
        <v>11770744</v>
      </c>
    </row>
    <row r="21" spans="1:5" ht="29.25" x14ac:dyDescent="0.25">
      <c r="A21" s="18" t="s">
        <v>18</v>
      </c>
      <c r="B21" s="29" t="s">
        <v>122</v>
      </c>
      <c r="C21" s="32">
        <v>13</v>
      </c>
      <c r="D21" s="54">
        <f>D22+D48+D49</f>
        <v>10849571</v>
      </c>
      <c r="E21" s="54">
        <f>E22+E48+E49</f>
        <v>10811631</v>
      </c>
    </row>
    <row r="22" spans="1:5" ht="29.25" x14ac:dyDescent="0.25">
      <c r="A22" s="7"/>
      <c r="B22" s="9" t="s">
        <v>129</v>
      </c>
      <c r="C22" s="32">
        <v>14</v>
      </c>
      <c r="D22" s="52">
        <f>SUM(D23:D47)</f>
        <v>3507571</v>
      </c>
      <c r="E22" s="52">
        <f>SUM(E23:E47)</f>
        <v>3473523</v>
      </c>
    </row>
    <row r="23" spans="1:5" x14ac:dyDescent="0.25">
      <c r="A23" s="7"/>
      <c r="B23" s="3" t="s">
        <v>49</v>
      </c>
      <c r="C23" s="33">
        <v>15</v>
      </c>
      <c r="D23" s="53">
        <v>100</v>
      </c>
      <c r="E23" s="53">
        <v>100</v>
      </c>
    </row>
    <row r="24" spans="1:5" x14ac:dyDescent="0.25">
      <c r="A24" s="7"/>
      <c r="B24" s="5" t="s">
        <v>50</v>
      </c>
      <c r="C24" s="33">
        <v>16</v>
      </c>
      <c r="D24" s="53">
        <v>24500</v>
      </c>
      <c r="E24" s="53">
        <v>24500</v>
      </c>
    </row>
    <row r="25" spans="1:5" ht="29.1" customHeight="1" x14ac:dyDescent="0.25">
      <c r="A25" s="7"/>
      <c r="B25" s="3" t="s">
        <v>51</v>
      </c>
      <c r="C25" s="33">
        <v>17</v>
      </c>
      <c r="D25" s="53">
        <v>8000</v>
      </c>
      <c r="E25" s="53">
        <v>8000</v>
      </c>
    </row>
    <row r="26" spans="1:5" ht="29.1" customHeight="1" x14ac:dyDescent="0.25">
      <c r="A26" s="7"/>
      <c r="B26" s="4" t="s">
        <v>52</v>
      </c>
      <c r="C26" s="33">
        <v>18</v>
      </c>
      <c r="D26" s="53">
        <v>169300</v>
      </c>
      <c r="E26" s="53">
        <v>159882</v>
      </c>
    </row>
    <row r="27" spans="1:5" x14ac:dyDescent="0.25">
      <c r="A27" s="7"/>
      <c r="B27" s="4" t="s">
        <v>53</v>
      </c>
      <c r="C27" s="33">
        <v>19</v>
      </c>
      <c r="D27" s="53">
        <v>443400</v>
      </c>
      <c r="E27" s="53">
        <v>437817</v>
      </c>
    </row>
    <row r="28" spans="1:5" x14ac:dyDescent="0.25">
      <c r="A28" s="7"/>
      <c r="B28" s="4" t="s">
        <v>54</v>
      </c>
      <c r="C28" s="33">
        <v>20</v>
      </c>
      <c r="D28" s="53">
        <v>1466200</v>
      </c>
      <c r="E28" s="53">
        <v>1447352</v>
      </c>
    </row>
    <row r="29" spans="1:5" x14ac:dyDescent="0.25">
      <c r="A29" s="7"/>
      <c r="B29" s="4" t="s">
        <v>55</v>
      </c>
      <c r="C29" s="33">
        <v>21</v>
      </c>
      <c r="D29" s="53">
        <v>21800</v>
      </c>
      <c r="E29" s="53">
        <v>21800</v>
      </c>
    </row>
    <row r="30" spans="1:5" ht="29.1" customHeight="1" x14ac:dyDescent="0.25">
      <c r="A30" s="7"/>
      <c r="B30" s="4" t="s">
        <v>107</v>
      </c>
      <c r="C30" s="33">
        <v>22</v>
      </c>
      <c r="D30" s="53">
        <v>58700</v>
      </c>
      <c r="E30" s="53">
        <v>58637</v>
      </c>
    </row>
    <row r="31" spans="1:5" ht="29.1" customHeight="1" x14ac:dyDescent="0.25">
      <c r="A31" s="7"/>
      <c r="B31" s="65" t="s">
        <v>157</v>
      </c>
      <c r="C31" s="33">
        <v>23</v>
      </c>
      <c r="D31" s="53">
        <v>1000</v>
      </c>
      <c r="E31" s="53">
        <v>869</v>
      </c>
    </row>
    <row r="32" spans="1:5" x14ac:dyDescent="0.25">
      <c r="A32" s="7"/>
      <c r="B32" s="3" t="s">
        <v>56</v>
      </c>
      <c r="C32" s="33">
        <v>24</v>
      </c>
      <c r="D32" s="53">
        <v>21300</v>
      </c>
      <c r="E32" s="53">
        <v>21300</v>
      </c>
    </row>
    <row r="33" spans="1:5" x14ac:dyDescent="0.25">
      <c r="A33" s="7"/>
      <c r="B33" s="3" t="s">
        <v>57</v>
      </c>
      <c r="C33" s="33">
        <v>25</v>
      </c>
      <c r="D33" s="53">
        <v>8220</v>
      </c>
      <c r="E33" s="53">
        <v>8220</v>
      </c>
    </row>
    <row r="34" spans="1:5" ht="29.1" customHeight="1" x14ac:dyDescent="0.25">
      <c r="A34" s="7"/>
      <c r="B34" s="10" t="s">
        <v>58</v>
      </c>
      <c r="C34" s="33">
        <v>26</v>
      </c>
      <c r="D34" s="53">
        <v>280</v>
      </c>
      <c r="E34" s="53">
        <v>280</v>
      </c>
    </row>
    <row r="35" spans="1:5" x14ac:dyDescent="0.25">
      <c r="A35" s="7"/>
      <c r="B35" s="3" t="s">
        <v>59</v>
      </c>
      <c r="C35" s="33">
        <v>27</v>
      </c>
      <c r="D35" s="53">
        <v>40700</v>
      </c>
      <c r="E35" s="53">
        <v>40700</v>
      </c>
    </row>
    <row r="36" spans="1:5" x14ac:dyDescent="0.25">
      <c r="A36" s="7"/>
      <c r="B36" s="3" t="s">
        <v>60</v>
      </c>
      <c r="C36" s="33">
        <v>28</v>
      </c>
      <c r="D36" s="55">
        <v>577500</v>
      </c>
      <c r="E36" s="55">
        <v>577500</v>
      </c>
    </row>
    <row r="37" spans="1:5" ht="31.5" customHeight="1" x14ac:dyDescent="0.25">
      <c r="A37" s="7"/>
      <c r="B37" s="3" t="s">
        <v>61</v>
      </c>
      <c r="C37" s="33">
        <v>29</v>
      </c>
      <c r="D37" s="53">
        <v>1700</v>
      </c>
      <c r="E37" s="53">
        <v>1700</v>
      </c>
    </row>
    <row r="38" spans="1:5" x14ac:dyDescent="0.25">
      <c r="A38" s="7"/>
      <c r="B38" s="3" t="s">
        <v>62</v>
      </c>
      <c r="C38" s="33">
        <v>30</v>
      </c>
      <c r="D38" s="53">
        <v>208000</v>
      </c>
      <c r="E38" s="53">
        <v>208000</v>
      </c>
    </row>
    <row r="39" spans="1:5" x14ac:dyDescent="0.25">
      <c r="A39" s="7"/>
      <c r="B39" s="4" t="s">
        <v>63</v>
      </c>
      <c r="C39" s="33">
        <v>31</v>
      </c>
      <c r="D39" s="53">
        <v>207000</v>
      </c>
      <c r="E39" s="53">
        <v>207000</v>
      </c>
    </row>
    <row r="40" spans="1:5" ht="29.1" customHeight="1" x14ac:dyDescent="0.25">
      <c r="A40" s="7"/>
      <c r="B40" s="4" t="s">
        <v>64</v>
      </c>
      <c r="C40" s="33">
        <v>32</v>
      </c>
      <c r="D40" s="53">
        <v>12600</v>
      </c>
      <c r="E40" s="53">
        <v>12600</v>
      </c>
    </row>
    <row r="41" spans="1:5" ht="45" x14ac:dyDescent="0.25">
      <c r="A41" s="7"/>
      <c r="B41" s="3" t="s">
        <v>130</v>
      </c>
      <c r="C41" s="33">
        <v>33</v>
      </c>
      <c r="D41" s="53">
        <v>123400</v>
      </c>
      <c r="E41" s="53">
        <v>123400</v>
      </c>
    </row>
    <row r="42" spans="1:5" ht="30" x14ac:dyDescent="0.25">
      <c r="A42" s="7"/>
      <c r="B42" s="3" t="s">
        <v>139</v>
      </c>
      <c r="C42" s="33">
        <v>34</v>
      </c>
      <c r="D42" s="53">
        <v>41770</v>
      </c>
      <c r="E42" s="53">
        <v>41770</v>
      </c>
    </row>
    <row r="43" spans="1:5" ht="30" x14ac:dyDescent="0.25">
      <c r="A43" s="7"/>
      <c r="B43" s="46" t="s">
        <v>141</v>
      </c>
      <c r="C43" s="33">
        <v>35</v>
      </c>
      <c r="D43" s="53">
        <v>14100</v>
      </c>
      <c r="E43" s="53">
        <v>14100</v>
      </c>
    </row>
    <row r="44" spans="1:5" ht="15" customHeight="1" x14ac:dyDescent="0.25">
      <c r="A44" s="7"/>
      <c r="B44" s="17" t="s">
        <v>77</v>
      </c>
      <c r="C44" s="33">
        <v>36</v>
      </c>
      <c r="D44" s="53">
        <v>3200</v>
      </c>
      <c r="E44" s="53">
        <v>3200</v>
      </c>
    </row>
    <row r="45" spans="1:5" ht="15" customHeight="1" x14ac:dyDescent="0.25">
      <c r="A45" s="7"/>
      <c r="B45" s="17" t="s">
        <v>79</v>
      </c>
      <c r="C45" s="33">
        <v>37</v>
      </c>
      <c r="D45" s="53">
        <v>4532</v>
      </c>
      <c r="E45" s="53">
        <v>4527</v>
      </c>
    </row>
    <row r="46" spans="1:5" ht="45" x14ac:dyDescent="0.25">
      <c r="A46" s="7"/>
      <c r="B46" s="44" t="s">
        <v>140</v>
      </c>
      <c r="C46" s="33">
        <v>38</v>
      </c>
      <c r="D46" s="53">
        <v>21948</v>
      </c>
      <c r="E46" s="53">
        <v>21948</v>
      </c>
    </row>
    <row r="47" spans="1:5" ht="60" x14ac:dyDescent="0.25">
      <c r="A47" s="7"/>
      <c r="B47" s="26" t="s">
        <v>108</v>
      </c>
      <c r="C47" s="33">
        <v>39</v>
      </c>
      <c r="D47" s="53">
        <v>28321</v>
      </c>
      <c r="E47" s="53">
        <v>28321</v>
      </c>
    </row>
    <row r="48" spans="1:5" x14ac:dyDescent="0.25">
      <c r="A48" s="7"/>
      <c r="B48" s="9" t="s">
        <v>19</v>
      </c>
      <c r="C48" s="32">
        <v>40</v>
      </c>
      <c r="D48" s="52">
        <v>6956300</v>
      </c>
      <c r="E48" s="52">
        <v>6955660</v>
      </c>
    </row>
    <row r="49" spans="1:5" x14ac:dyDescent="0.25">
      <c r="A49" s="7"/>
      <c r="B49" s="9" t="s">
        <v>72</v>
      </c>
      <c r="C49" s="32">
        <v>41</v>
      </c>
      <c r="D49" s="52">
        <f>SUM(D50:D51)</f>
        <v>385700</v>
      </c>
      <c r="E49" s="52">
        <f>SUM(E50:E51)</f>
        <v>382448</v>
      </c>
    </row>
    <row r="50" spans="1:5" ht="45" x14ac:dyDescent="0.25">
      <c r="A50" s="7"/>
      <c r="B50" s="39" t="s">
        <v>83</v>
      </c>
      <c r="C50" s="33">
        <v>42</v>
      </c>
      <c r="D50" s="56">
        <v>32100</v>
      </c>
      <c r="E50" s="56">
        <v>32100</v>
      </c>
    </row>
    <row r="51" spans="1:5" ht="45" x14ac:dyDescent="0.25">
      <c r="A51" s="7"/>
      <c r="B51" s="27" t="s">
        <v>109</v>
      </c>
      <c r="C51" s="33">
        <v>43</v>
      </c>
      <c r="D51" s="56">
        <v>353600</v>
      </c>
      <c r="E51" s="56">
        <v>350348</v>
      </c>
    </row>
    <row r="52" spans="1:5" ht="43.5" x14ac:dyDescent="0.25">
      <c r="A52" s="18" t="s">
        <v>67</v>
      </c>
      <c r="B52" s="19" t="s">
        <v>80</v>
      </c>
      <c r="C52" s="32">
        <v>44</v>
      </c>
      <c r="D52" s="54">
        <f>SUM(D53:D55)</f>
        <v>224756</v>
      </c>
      <c r="E52" s="54">
        <f>SUM(E53:E55)</f>
        <v>114000</v>
      </c>
    </row>
    <row r="53" spans="1:5" ht="30" x14ac:dyDescent="0.25">
      <c r="A53" s="7"/>
      <c r="B53" s="45" t="s">
        <v>158</v>
      </c>
      <c r="C53" s="33">
        <v>45</v>
      </c>
      <c r="D53" s="53">
        <v>82700</v>
      </c>
      <c r="E53" s="53">
        <v>59100</v>
      </c>
    </row>
    <row r="54" spans="1:5" ht="30" x14ac:dyDescent="0.25">
      <c r="A54" s="7"/>
      <c r="B54" s="66" t="s">
        <v>159</v>
      </c>
      <c r="C54" s="33">
        <v>46</v>
      </c>
      <c r="D54" s="53">
        <v>58000</v>
      </c>
      <c r="E54" s="53">
        <v>0</v>
      </c>
    </row>
    <row r="55" spans="1:5" ht="30" x14ac:dyDescent="0.25">
      <c r="A55" s="7"/>
      <c r="B55" s="66" t="s">
        <v>160</v>
      </c>
      <c r="C55" s="33">
        <v>47</v>
      </c>
      <c r="D55" s="53">
        <v>84056</v>
      </c>
      <c r="E55" s="53">
        <v>54900</v>
      </c>
    </row>
    <row r="56" spans="1:5" x14ac:dyDescent="0.25">
      <c r="A56" s="18" t="s">
        <v>81</v>
      </c>
      <c r="B56" s="19" t="s">
        <v>82</v>
      </c>
      <c r="C56" s="32">
        <v>48</v>
      </c>
      <c r="D56" s="57">
        <f>SUM(D57:D75)</f>
        <v>912878</v>
      </c>
      <c r="E56" s="57">
        <f>SUM(E57:E75)</f>
        <v>845113</v>
      </c>
    </row>
    <row r="57" spans="1:5" ht="30" x14ac:dyDescent="0.25">
      <c r="A57" s="15"/>
      <c r="B57" s="27" t="s">
        <v>110</v>
      </c>
      <c r="C57" s="33">
        <v>49</v>
      </c>
      <c r="D57" s="53">
        <v>67700</v>
      </c>
      <c r="E57" s="53">
        <v>67700</v>
      </c>
    </row>
    <row r="58" spans="1:5" ht="60" x14ac:dyDescent="0.25">
      <c r="A58" s="15"/>
      <c r="B58" s="40" t="s">
        <v>111</v>
      </c>
      <c r="C58" s="33">
        <v>50</v>
      </c>
      <c r="D58" s="53">
        <v>103700</v>
      </c>
      <c r="E58" s="53">
        <v>100898</v>
      </c>
    </row>
    <row r="59" spans="1:5" ht="30" x14ac:dyDescent="0.25">
      <c r="A59" s="15"/>
      <c r="B59" s="41" t="s">
        <v>113</v>
      </c>
      <c r="C59" s="33">
        <v>51</v>
      </c>
      <c r="D59" s="53">
        <v>265091</v>
      </c>
      <c r="E59" s="53">
        <v>264054</v>
      </c>
    </row>
    <row r="60" spans="1:5" ht="45" x14ac:dyDescent="0.25">
      <c r="A60" s="15"/>
      <c r="B60" s="67" t="s">
        <v>161</v>
      </c>
      <c r="C60" s="33">
        <v>52</v>
      </c>
      <c r="D60" s="53">
        <v>41500</v>
      </c>
      <c r="E60" s="53">
        <v>0</v>
      </c>
    </row>
    <row r="61" spans="1:5" x14ac:dyDescent="0.25">
      <c r="A61" s="15"/>
      <c r="B61" s="5" t="s">
        <v>131</v>
      </c>
      <c r="C61" s="33">
        <v>53</v>
      </c>
      <c r="D61" s="53">
        <v>95017</v>
      </c>
      <c r="E61" s="53">
        <v>95017</v>
      </c>
    </row>
    <row r="62" spans="1:5" ht="30" x14ac:dyDescent="0.25">
      <c r="A62" s="15"/>
      <c r="B62" s="45" t="s">
        <v>142</v>
      </c>
      <c r="C62" s="33">
        <v>54</v>
      </c>
      <c r="D62" s="53">
        <v>14236</v>
      </c>
      <c r="E62" s="53">
        <v>14235</v>
      </c>
    </row>
    <row r="63" spans="1:5" x14ac:dyDescent="0.25">
      <c r="A63" s="15"/>
      <c r="B63" s="42" t="s">
        <v>132</v>
      </c>
      <c r="C63" s="33">
        <v>55</v>
      </c>
      <c r="D63" s="53">
        <v>36835</v>
      </c>
      <c r="E63" s="53">
        <v>26227</v>
      </c>
    </row>
    <row r="64" spans="1:5" ht="30" x14ac:dyDescent="0.25">
      <c r="A64" s="15"/>
      <c r="B64" s="26" t="s">
        <v>143</v>
      </c>
      <c r="C64" s="33">
        <v>56</v>
      </c>
      <c r="D64" s="53">
        <v>25593</v>
      </c>
      <c r="E64" s="53">
        <v>25593</v>
      </c>
    </row>
    <row r="65" spans="1:5" x14ac:dyDescent="0.25">
      <c r="A65" s="15"/>
      <c r="B65" s="42" t="s">
        <v>135</v>
      </c>
      <c r="C65" s="33">
        <v>57</v>
      </c>
      <c r="D65" s="53">
        <v>13900</v>
      </c>
      <c r="E65" s="53">
        <v>13900</v>
      </c>
    </row>
    <row r="66" spans="1:5" ht="30" x14ac:dyDescent="0.25">
      <c r="A66" s="15"/>
      <c r="B66" s="5" t="s">
        <v>133</v>
      </c>
      <c r="C66" s="33">
        <v>58</v>
      </c>
      <c r="D66" s="53">
        <v>2115</v>
      </c>
      <c r="E66" s="53">
        <v>2115</v>
      </c>
    </row>
    <row r="67" spans="1:5" x14ac:dyDescent="0.25">
      <c r="A67" s="15"/>
      <c r="B67" s="5" t="s">
        <v>112</v>
      </c>
      <c r="C67" s="33">
        <v>59</v>
      </c>
      <c r="D67" s="53">
        <v>10795</v>
      </c>
      <c r="E67" s="53">
        <v>10795</v>
      </c>
    </row>
    <row r="68" spans="1:5" ht="61.5" customHeight="1" x14ac:dyDescent="0.25">
      <c r="A68" s="15"/>
      <c r="B68" s="5" t="s">
        <v>134</v>
      </c>
      <c r="C68" s="33">
        <v>60</v>
      </c>
      <c r="D68" s="53">
        <v>4117</v>
      </c>
      <c r="E68" s="53">
        <v>0</v>
      </c>
    </row>
    <row r="69" spans="1:5" ht="105" x14ac:dyDescent="0.25">
      <c r="A69" s="15"/>
      <c r="B69" s="26" t="s">
        <v>162</v>
      </c>
      <c r="C69" s="33">
        <v>61</v>
      </c>
      <c r="D69" s="53">
        <v>5737</v>
      </c>
      <c r="E69" s="53">
        <v>5737</v>
      </c>
    </row>
    <row r="70" spans="1:5" ht="90" x14ac:dyDescent="0.25">
      <c r="A70" s="15"/>
      <c r="B70" s="26" t="s">
        <v>163</v>
      </c>
      <c r="C70" s="33">
        <v>62</v>
      </c>
      <c r="D70" s="53">
        <v>1007</v>
      </c>
      <c r="E70" s="53">
        <v>1007</v>
      </c>
    </row>
    <row r="71" spans="1:5" ht="45" x14ac:dyDescent="0.25">
      <c r="A71" s="15"/>
      <c r="B71" s="47" t="s">
        <v>164</v>
      </c>
      <c r="C71" s="33">
        <v>63</v>
      </c>
      <c r="D71" s="53">
        <v>6590</v>
      </c>
      <c r="E71" s="53">
        <v>6590</v>
      </c>
    </row>
    <row r="72" spans="1:5" x14ac:dyDescent="0.25">
      <c r="A72" s="15"/>
      <c r="B72" s="42" t="s">
        <v>144</v>
      </c>
      <c r="C72" s="33">
        <v>64</v>
      </c>
      <c r="D72" s="53">
        <v>40826</v>
      </c>
      <c r="E72" s="53">
        <v>40826</v>
      </c>
    </row>
    <row r="73" spans="1:5" x14ac:dyDescent="0.25">
      <c r="A73" s="15"/>
      <c r="B73" s="42" t="s">
        <v>145</v>
      </c>
      <c r="C73" s="33">
        <v>65</v>
      </c>
      <c r="D73" s="53">
        <v>24419</v>
      </c>
      <c r="E73" s="53">
        <v>24419</v>
      </c>
    </row>
    <row r="74" spans="1:5" x14ac:dyDescent="0.25">
      <c r="A74" s="15"/>
      <c r="B74" s="47" t="s">
        <v>146</v>
      </c>
      <c r="C74" s="33">
        <v>66</v>
      </c>
      <c r="D74" s="53">
        <v>7700</v>
      </c>
      <c r="E74" s="53">
        <v>0</v>
      </c>
    </row>
    <row r="75" spans="1:5" ht="60" x14ac:dyDescent="0.25">
      <c r="A75" s="15"/>
      <c r="B75" s="26" t="s">
        <v>165</v>
      </c>
      <c r="C75" s="33">
        <v>67</v>
      </c>
      <c r="D75" s="53">
        <v>146000</v>
      </c>
      <c r="E75" s="53">
        <v>146000</v>
      </c>
    </row>
    <row r="76" spans="1:5" ht="29.25" x14ac:dyDescent="0.25">
      <c r="A76" s="6" t="s">
        <v>20</v>
      </c>
      <c r="B76" s="29" t="s">
        <v>123</v>
      </c>
      <c r="C76" s="32">
        <v>68</v>
      </c>
      <c r="D76" s="52">
        <f>D77+D80+D90</f>
        <v>3650417</v>
      </c>
      <c r="E76" s="52">
        <f>E77+E80+E90</f>
        <v>2205856</v>
      </c>
    </row>
    <row r="77" spans="1:5" x14ac:dyDescent="0.25">
      <c r="A77" s="18" t="s">
        <v>21</v>
      </c>
      <c r="B77" s="29" t="s">
        <v>124</v>
      </c>
      <c r="C77" s="32">
        <v>69</v>
      </c>
      <c r="D77" s="54">
        <f>D78</f>
        <v>1110800</v>
      </c>
      <c r="E77" s="54">
        <f>E78</f>
        <v>1110623</v>
      </c>
    </row>
    <row r="78" spans="1:5" ht="29.1" customHeight="1" x14ac:dyDescent="0.25">
      <c r="A78" s="18" t="s">
        <v>84</v>
      </c>
      <c r="B78" s="30" t="s">
        <v>85</v>
      </c>
      <c r="C78" s="32">
        <v>70</v>
      </c>
      <c r="D78" s="54">
        <f>SUM(D79:D79)</f>
        <v>1110800</v>
      </c>
      <c r="E78" s="54">
        <f>SUM(E79:E79)</f>
        <v>1110623</v>
      </c>
    </row>
    <row r="79" spans="1:5" ht="45" x14ac:dyDescent="0.25">
      <c r="A79" s="31"/>
      <c r="B79" s="27" t="s">
        <v>167</v>
      </c>
      <c r="C79" s="33">
        <v>71</v>
      </c>
      <c r="D79" s="53">
        <v>1110800</v>
      </c>
      <c r="E79" s="53">
        <v>1110623</v>
      </c>
    </row>
    <row r="80" spans="1:5" ht="43.5" x14ac:dyDescent="0.25">
      <c r="A80" s="18" t="s">
        <v>147</v>
      </c>
      <c r="B80" s="19" t="s">
        <v>148</v>
      </c>
      <c r="C80" s="32">
        <v>72</v>
      </c>
      <c r="D80" s="54">
        <f>SUM(D81:D89)</f>
        <v>2520001</v>
      </c>
      <c r="E80" s="54">
        <f>SUM(E81:E89)</f>
        <v>1075617</v>
      </c>
    </row>
    <row r="81" spans="1:5" x14ac:dyDescent="0.25">
      <c r="A81" s="18"/>
      <c r="B81" s="68" t="s">
        <v>149</v>
      </c>
      <c r="C81" s="33">
        <v>73</v>
      </c>
      <c r="D81" s="53">
        <v>133300</v>
      </c>
      <c r="E81" s="53">
        <v>0</v>
      </c>
    </row>
    <row r="82" spans="1:5" ht="30" x14ac:dyDescent="0.25">
      <c r="A82" s="18"/>
      <c r="B82" s="68" t="s">
        <v>150</v>
      </c>
      <c r="C82" s="33">
        <v>74</v>
      </c>
      <c r="D82" s="53">
        <v>43600</v>
      </c>
      <c r="E82" s="53">
        <v>35058</v>
      </c>
    </row>
    <row r="83" spans="1:5" ht="30" x14ac:dyDescent="0.25">
      <c r="A83" s="18"/>
      <c r="B83" s="69" t="s">
        <v>168</v>
      </c>
      <c r="C83" s="33">
        <v>75</v>
      </c>
      <c r="D83" s="53">
        <v>775698</v>
      </c>
      <c r="E83" s="53">
        <v>287550</v>
      </c>
    </row>
    <row r="84" spans="1:5" ht="30" x14ac:dyDescent="0.25">
      <c r="A84" s="18"/>
      <c r="B84" s="69" t="s">
        <v>169</v>
      </c>
      <c r="C84" s="33">
        <v>76</v>
      </c>
      <c r="D84" s="53">
        <v>1225800</v>
      </c>
      <c r="E84" s="53">
        <v>510890</v>
      </c>
    </row>
    <row r="85" spans="1:5" ht="60" x14ac:dyDescent="0.25">
      <c r="A85" s="18"/>
      <c r="B85" s="70" t="s">
        <v>170</v>
      </c>
      <c r="C85" s="33">
        <v>77</v>
      </c>
      <c r="D85" s="53">
        <v>122400</v>
      </c>
      <c r="E85" s="53">
        <v>37300</v>
      </c>
    </row>
    <row r="86" spans="1:5" ht="30" x14ac:dyDescent="0.25">
      <c r="A86" s="18"/>
      <c r="B86" s="71" t="s">
        <v>160</v>
      </c>
      <c r="C86" s="33">
        <v>78</v>
      </c>
      <c r="D86" s="53">
        <v>65946</v>
      </c>
      <c r="E86" s="53">
        <v>59871</v>
      </c>
    </row>
    <row r="87" spans="1:5" ht="30" x14ac:dyDescent="0.25">
      <c r="A87" s="18"/>
      <c r="B87" s="72" t="s">
        <v>171</v>
      </c>
      <c r="C87" s="33">
        <v>79</v>
      </c>
      <c r="D87" s="53">
        <v>30990</v>
      </c>
      <c r="E87" s="53">
        <v>22681</v>
      </c>
    </row>
    <row r="88" spans="1:5" ht="30" x14ac:dyDescent="0.25">
      <c r="A88" s="18"/>
      <c r="B88" s="73" t="s">
        <v>166</v>
      </c>
      <c r="C88" s="33">
        <v>80</v>
      </c>
      <c r="D88" s="53">
        <v>36267</v>
      </c>
      <c r="E88" s="53">
        <v>36267</v>
      </c>
    </row>
    <row r="89" spans="1:5" x14ac:dyDescent="0.25">
      <c r="A89" s="31"/>
      <c r="B89" s="73" t="s">
        <v>172</v>
      </c>
      <c r="C89" s="33">
        <v>81</v>
      </c>
      <c r="D89" s="53">
        <v>86000</v>
      </c>
      <c r="E89" s="53">
        <v>86000</v>
      </c>
    </row>
    <row r="90" spans="1:5" x14ac:dyDescent="0.25">
      <c r="A90" s="18" t="s">
        <v>151</v>
      </c>
      <c r="B90" s="28" t="s">
        <v>152</v>
      </c>
      <c r="C90" s="33">
        <v>82</v>
      </c>
      <c r="D90" s="54">
        <f>D91</f>
        <v>19616</v>
      </c>
      <c r="E90" s="54">
        <f>E91</f>
        <v>19616</v>
      </c>
    </row>
    <row r="91" spans="1:5" ht="60" x14ac:dyDescent="0.25">
      <c r="A91" s="31"/>
      <c r="B91" s="5" t="s">
        <v>173</v>
      </c>
      <c r="C91" s="33">
        <v>83</v>
      </c>
      <c r="D91" s="53">
        <v>19616</v>
      </c>
      <c r="E91" s="53">
        <v>19616</v>
      </c>
    </row>
    <row r="92" spans="1:5" x14ac:dyDescent="0.25">
      <c r="A92" s="6" t="s">
        <v>22</v>
      </c>
      <c r="B92" s="6" t="s">
        <v>125</v>
      </c>
      <c r="C92" s="32">
        <v>84</v>
      </c>
      <c r="D92" s="52">
        <f>D93+D104+D112+D113</f>
        <v>1287910</v>
      </c>
      <c r="E92" s="52">
        <f>E93+E104+E112+E113</f>
        <v>1418953</v>
      </c>
    </row>
    <row r="93" spans="1:5" x14ac:dyDescent="0.25">
      <c r="A93" s="6" t="s">
        <v>23</v>
      </c>
      <c r="B93" s="6" t="s">
        <v>126</v>
      </c>
      <c r="C93" s="32">
        <v>85</v>
      </c>
      <c r="D93" s="52">
        <f>D94+D97+D99</f>
        <v>201300</v>
      </c>
      <c r="E93" s="52">
        <f>E94+E97+E99</f>
        <v>219000</v>
      </c>
    </row>
    <row r="94" spans="1:5" x14ac:dyDescent="0.25">
      <c r="A94" s="7" t="s">
        <v>24</v>
      </c>
      <c r="B94" s="7" t="s">
        <v>25</v>
      </c>
      <c r="C94" s="33">
        <v>86</v>
      </c>
      <c r="D94" s="53">
        <f>D95+D96</f>
        <v>40000</v>
      </c>
      <c r="E94" s="53">
        <f>E95+E96</f>
        <v>36092</v>
      </c>
    </row>
    <row r="95" spans="1:5" x14ac:dyDescent="0.25">
      <c r="A95" s="7" t="s">
        <v>71</v>
      </c>
      <c r="B95" s="7" t="s">
        <v>70</v>
      </c>
      <c r="C95" s="34">
        <v>87</v>
      </c>
      <c r="D95" s="53"/>
      <c r="E95" s="53">
        <v>1593</v>
      </c>
    </row>
    <row r="96" spans="1:5" x14ac:dyDescent="0.25">
      <c r="A96" s="7" t="s">
        <v>136</v>
      </c>
      <c r="B96" s="43" t="s">
        <v>137</v>
      </c>
      <c r="C96" s="34">
        <v>88</v>
      </c>
      <c r="D96" s="53">
        <v>40000</v>
      </c>
      <c r="E96" s="53">
        <f>34461+38</f>
        <v>34499</v>
      </c>
    </row>
    <row r="97" spans="1:5" x14ac:dyDescent="0.25">
      <c r="A97" s="7" t="s">
        <v>26</v>
      </c>
      <c r="B97" s="7" t="s">
        <v>86</v>
      </c>
      <c r="C97" s="33">
        <v>89</v>
      </c>
      <c r="D97" s="53">
        <f>D98</f>
        <v>100000</v>
      </c>
      <c r="E97" s="53">
        <f>E98</f>
        <v>118799</v>
      </c>
    </row>
    <row r="98" spans="1:5" ht="18" customHeight="1" x14ac:dyDescent="0.25">
      <c r="A98" s="7" t="s">
        <v>27</v>
      </c>
      <c r="B98" s="8" t="s">
        <v>87</v>
      </c>
      <c r="C98" s="33">
        <v>90</v>
      </c>
      <c r="D98" s="53">
        <v>100000</v>
      </c>
      <c r="E98" s="53">
        <v>118799</v>
      </c>
    </row>
    <row r="99" spans="1:5" ht="18" customHeight="1" x14ac:dyDescent="0.25">
      <c r="A99" s="7" t="s">
        <v>88</v>
      </c>
      <c r="B99" s="8" t="s">
        <v>89</v>
      </c>
      <c r="C99" s="33">
        <v>91</v>
      </c>
      <c r="D99" s="53">
        <f>SUM(D100:D103)</f>
        <v>61300</v>
      </c>
      <c r="E99" s="53">
        <f>SUM(E100:E103)</f>
        <v>64109</v>
      </c>
    </row>
    <row r="100" spans="1:5" x14ac:dyDescent="0.25">
      <c r="A100" s="7" t="s">
        <v>90</v>
      </c>
      <c r="B100" s="7" t="s">
        <v>28</v>
      </c>
      <c r="C100" s="33">
        <v>92</v>
      </c>
      <c r="D100" s="53">
        <v>26000</v>
      </c>
      <c r="E100" s="53">
        <v>24406</v>
      </c>
    </row>
    <row r="101" spans="1:5" x14ac:dyDescent="0.25">
      <c r="A101" s="7" t="s">
        <v>91</v>
      </c>
      <c r="B101" s="7" t="s">
        <v>29</v>
      </c>
      <c r="C101" s="33">
        <v>93</v>
      </c>
      <c r="D101" s="53">
        <v>8000</v>
      </c>
      <c r="E101" s="53">
        <v>10798</v>
      </c>
    </row>
    <row r="102" spans="1:5" x14ac:dyDescent="0.25">
      <c r="A102" s="7"/>
      <c r="B102" s="7" t="s">
        <v>174</v>
      </c>
      <c r="C102" s="33">
        <v>94</v>
      </c>
      <c r="D102" s="53">
        <v>27300</v>
      </c>
      <c r="E102" s="53">
        <v>28696</v>
      </c>
    </row>
    <row r="103" spans="1:5" x14ac:dyDescent="0.25">
      <c r="A103" s="7"/>
      <c r="B103" s="7" t="s">
        <v>175</v>
      </c>
      <c r="C103" s="33">
        <v>95</v>
      </c>
      <c r="D103" s="53"/>
      <c r="E103" s="53">
        <v>209</v>
      </c>
    </row>
    <row r="104" spans="1:5" x14ac:dyDescent="0.25">
      <c r="A104" s="6" t="s">
        <v>30</v>
      </c>
      <c r="B104" s="6" t="s">
        <v>127</v>
      </c>
      <c r="C104" s="32">
        <v>96</v>
      </c>
      <c r="D104" s="52">
        <f>SUM(D105:D109)</f>
        <v>1076610</v>
      </c>
      <c r="E104" s="52">
        <f>SUM(E105:E109)</f>
        <v>1035502</v>
      </c>
    </row>
    <row r="105" spans="1:5" x14ac:dyDescent="0.25">
      <c r="A105" s="7" t="s">
        <v>74</v>
      </c>
      <c r="B105" s="7" t="s">
        <v>92</v>
      </c>
      <c r="C105" s="33">
        <v>97</v>
      </c>
      <c r="D105" s="53">
        <v>67200</v>
      </c>
      <c r="E105" s="53">
        <v>33977</v>
      </c>
    </row>
    <row r="106" spans="1:5" x14ac:dyDescent="0.25">
      <c r="A106" s="7" t="s">
        <v>74</v>
      </c>
      <c r="B106" s="7" t="s">
        <v>114</v>
      </c>
      <c r="C106" s="33">
        <v>98</v>
      </c>
      <c r="D106" s="53">
        <v>0</v>
      </c>
      <c r="E106" s="53">
        <v>0</v>
      </c>
    </row>
    <row r="107" spans="1:5" x14ac:dyDescent="0.25">
      <c r="A107" s="7" t="s">
        <v>31</v>
      </c>
      <c r="B107" s="7" t="s">
        <v>93</v>
      </c>
      <c r="C107" s="33">
        <v>99</v>
      </c>
      <c r="D107" s="53">
        <v>53110</v>
      </c>
      <c r="E107" s="53">
        <v>40661</v>
      </c>
    </row>
    <row r="108" spans="1:5" ht="30" x14ac:dyDescent="0.25">
      <c r="A108" s="7" t="s">
        <v>94</v>
      </c>
      <c r="B108" s="8" t="s">
        <v>95</v>
      </c>
      <c r="C108" s="33">
        <v>100</v>
      </c>
      <c r="D108" s="53">
        <v>376300</v>
      </c>
      <c r="E108" s="53">
        <v>374587</v>
      </c>
    </row>
    <row r="109" spans="1:5" x14ac:dyDescent="0.25">
      <c r="A109" s="18" t="s">
        <v>96</v>
      </c>
      <c r="B109" s="28" t="s">
        <v>97</v>
      </c>
      <c r="C109" s="33">
        <v>101</v>
      </c>
      <c r="D109" s="54">
        <f>D110+D111</f>
        <v>580000</v>
      </c>
      <c r="E109" s="54">
        <f>E110+E111</f>
        <v>586277</v>
      </c>
    </row>
    <row r="110" spans="1:5" x14ac:dyDescent="0.25">
      <c r="A110" s="31" t="s">
        <v>98</v>
      </c>
      <c r="B110" s="26" t="s">
        <v>99</v>
      </c>
      <c r="C110" s="33">
        <v>102</v>
      </c>
      <c r="D110" s="53">
        <v>25000</v>
      </c>
      <c r="E110" s="53">
        <v>39466</v>
      </c>
    </row>
    <row r="111" spans="1:5" x14ac:dyDescent="0.25">
      <c r="A111" s="31" t="s">
        <v>100</v>
      </c>
      <c r="B111" s="26" t="s">
        <v>101</v>
      </c>
      <c r="C111" s="33">
        <v>103</v>
      </c>
      <c r="D111" s="53">
        <f>540000+15000</f>
        <v>555000</v>
      </c>
      <c r="E111" s="53">
        <f>517689+29122</f>
        <v>546811</v>
      </c>
    </row>
    <row r="112" spans="1:5" x14ac:dyDescent="0.25">
      <c r="A112" s="6" t="s">
        <v>32</v>
      </c>
      <c r="B112" s="6" t="s">
        <v>102</v>
      </c>
      <c r="C112" s="32">
        <v>104</v>
      </c>
      <c r="D112" s="52">
        <v>0</v>
      </c>
      <c r="E112" s="52">
        <v>25611</v>
      </c>
    </row>
    <row r="113" spans="1:5" x14ac:dyDescent="0.25">
      <c r="A113" s="6" t="s">
        <v>103</v>
      </c>
      <c r="B113" s="6" t="s">
        <v>33</v>
      </c>
      <c r="C113" s="32">
        <v>105</v>
      </c>
      <c r="D113" s="52">
        <v>10000</v>
      </c>
      <c r="E113" s="52">
        <v>138840</v>
      </c>
    </row>
    <row r="114" spans="1:5" ht="29.1" customHeight="1" x14ac:dyDescent="0.25">
      <c r="A114" s="6" t="s">
        <v>34</v>
      </c>
      <c r="B114" s="9" t="s">
        <v>128</v>
      </c>
      <c r="C114" s="32">
        <v>106</v>
      </c>
      <c r="D114" s="52">
        <f>D115</f>
        <v>52000</v>
      </c>
      <c r="E114" s="52">
        <f>E115</f>
        <v>164877</v>
      </c>
    </row>
    <row r="115" spans="1:5" x14ac:dyDescent="0.25">
      <c r="A115" s="7" t="s">
        <v>35</v>
      </c>
      <c r="B115" s="7" t="s">
        <v>68</v>
      </c>
      <c r="C115" s="33">
        <v>107</v>
      </c>
      <c r="D115" s="53">
        <f>D116+D117</f>
        <v>52000</v>
      </c>
      <c r="E115" s="53">
        <f>E116+E117</f>
        <v>164877</v>
      </c>
    </row>
    <row r="116" spans="1:5" x14ac:dyDescent="0.25">
      <c r="A116" s="11" t="s">
        <v>36</v>
      </c>
      <c r="B116" s="7" t="s">
        <v>104</v>
      </c>
      <c r="C116" s="35">
        <v>108</v>
      </c>
      <c r="D116" s="58">
        <v>12000</v>
      </c>
      <c r="E116" s="58">
        <f>31049+73</f>
        <v>31122</v>
      </c>
    </row>
    <row r="117" spans="1:5" ht="15.75" thickBot="1" x14ac:dyDescent="0.3">
      <c r="A117" s="11" t="s">
        <v>65</v>
      </c>
      <c r="B117" s="11" t="s">
        <v>66</v>
      </c>
      <c r="C117" s="35">
        <v>109</v>
      </c>
      <c r="D117" s="58">
        <v>40000</v>
      </c>
      <c r="E117" s="58">
        <v>133755</v>
      </c>
    </row>
    <row r="118" spans="1:5" ht="15.75" thickBot="1" x14ac:dyDescent="0.3">
      <c r="A118" s="12"/>
      <c r="B118" s="13" t="s">
        <v>138</v>
      </c>
      <c r="C118" s="36">
        <v>110</v>
      </c>
      <c r="D118" s="59">
        <f>D9+D18+D92+D114</f>
        <v>36508532</v>
      </c>
      <c r="E118" s="59">
        <f>E9+E18+E92+E114</f>
        <v>35615398</v>
      </c>
    </row>
    <row r="119" spans="1:5" x14ac:dyDescent="0.25">
      <c r="A119" s="14"/>
      <c r="B119" s="14" t="s">
        <v>37</v>
      </c>
      <c r="C119" s="37">
        <v>111</v>
      </c>
      <c r="D119" s="51">
        <f t="shared" ref="D119:E120" si="0">D120</f>
        <v>0</v>
      </c>
      <c r="E119" s="51">
        <f t="shared" si="0"/>
        <v>0</v>
      </c>
    </row>
    <row r="120" spans="1:5" ht="29.1" customHeight="1" x14ac:dyDescent="0.25">
      <c r="A120" s="6" t="s">
        <v>38</v>
      </c>
      <c r="B120" s="9" t="s">
        <v>39</v>
      </c>
      <c r="C120" s="32">
        <v>112</v>
      </c>
      <c r="D120" s="52">
        <f t="shared" si="0"/>
        <v>0</v>
      </c>
      <c r="E120" s="52">
        <f t="shared" si="0"/>
        <v>0</v>
      </c>
    </row>
    <row r="121" spans="1:5" x14ac:dyDescent="0.25">
      <c r="A121" s="6" t="s">
        <v>40</v>
      </c>
      <c r="B121" s="6" t="s">
        <v>41</v>
      </c>
      <c r="C121" s="32">
        <v>113</v>
      </c>
      <c r="D121" s="60">
        <f>D122+D123</f>
        <v>0</v>
      </c>
      <c r="E121" s="60">
        <f>E122+E123</f>
        <v>0</v>
      </c>
    </row>
    <row r="122" spans="1:5" x14ac:dyDescent="0.25">
      <c r="A122" s="7" t="s">
        <v>105</v>
      </c>
      <c r="B122" s="31" t="s">
        <v>106</v>
      </c>
      <c r="C122" s="33">
        <v>114</v>
      </c>
      <c r="D122" s="61">
        <v>0</v>
      </c>
      <c r="E122" s="61">
        <v>0</v>
      </c>
    </row>
    <row r="123" spans="1:5" x14ac:dyDescent="0.25">
      <c r="A123" s="7" t="s">
        <v>42</v>
      </c>
      <c r="B123" s="7" t="s">
        <v>43</v>
      </c>
      <c r="C123" s="33">
        <v>115</v>
      </c>
      <c r="D123" s="53">
        <v>0</v>
      </c>
      <c r="E123" s="53">
        <v>0</v>
      </c>
    </row>
    <row r="124" spans="1:5" x14ac:dyDescent="0.25">
      <c r="A124" s="7"/>
      <c r="B124" s="18" t="s">
        <v>75</v>
      </c>
      <c r="C124" s="32">
        <v>116</v>
      </c>
      <c r="D124" s="54">
        <v>3021145</v>
      </c>
      <c r="E124" s="54">
        <v>3021145</v>
      </c>
    </row>
    <row r="125" spans="1:5" ht="30" thickBot="1" x14ac:dyDescent="0.3">
      <c r="A125" s="11"/>
      <c r="B125" s="19" t="s">
        <v>76</v>
      </c>
      <c r="C125" s="38">
        <v>117</v>
      </c>
      <c r="D125" s="62">
        <v>2892703</v>
      </c>
      <c r="E125" s="62">
        <v>5892703</v>
      </c>
    </row>
    <row r="126" spans="1:5" ht="15.75" thickBot="1" x14ac:dyDescent="0.3">
      <c r="A126" s="12"/>
      <c r="B126" s="13" t="s">
        <v>44</v>
      </c>
      <c r="C126" s="36">
        <v>118</v>
      </c>
      <c r="D126" s="63">
        <f>D118+D119+D124</f>
        <v>39529677</v>
      </c>
      <c r="E126" s="64">
        <f>E118+E119+E124</f>
        <v>38636543</v>
      </c>
    </row>
    <row r="127" spans="1:5" x14ac:dyDescent="0.25">
      <c r="A127" s="50" t="s">
        <v>45</v>
      </c>
      <c r="B127" s="50"/>
      <c r="C127" s="50"/>
      <c r="D127" s="50"/>
      <c r="E127" s="50"/>
    </row>
    <row r="136" spans="1:1" x14ac:dyDescent="0.25">
      <c r="A136" s="1" t="s">
        <v>153</v>
      </c>
    </row>
  </sheetData>
  <mergeCells count="5">
    <mergeCell ref="A5:E5"/>
    <mergeCell ref="B3:E3"/>
    <mergeCell ref="B2:E2"/>
    <mergeCell ref="B1:E1"/>
    <mergeCell ref="A127:E127"/>
  </mergeCells>
  <phoneticPr fontId="0" type="noConversion"/>
  <printOptions horizontalCentered="1"/>
  <pageMargins left="1.1811023622047245" right="0.39370078740157483" top="0.78740157480314965" bottom="0.78740157480314965" header="0.31496062992125984" footer="0.31496062992125984"/>
  <pageSetup paperSize="9" scale="85"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Pajamos_2025</vt:lpstr>
      <vt:lpstr>Pajamos_2025!Print_Titles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2026-04-15T13:47:44Z</dcterms:modified>
</cp:coreProperties>
</file>